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<sst xmlns="http://schemas.openxmlformats.org/spreadsheetml/2006/main" count="201" uniqueCount="105">
  <si>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</si>
  <si>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</si>
  <si>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</si>
  <si>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</si>
  <si>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</si>
  <si>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</si>
  <si>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</si>
  <si>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</si>
  <si>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</si>
  <si>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</si>
  <si>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</si>
  <si>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</si>
  <si>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</si>
  <si>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</si>
  <si>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</si>
  <si>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</si>
  <si>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</si>
  <si>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</si>
  <si>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</si>
  <si>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</si>
  <si>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</si>
  <si>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</si>
  <si>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</si>
  <si>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</si>
  <si>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</si>
  <si>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</si>
  <si>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</si>
  <si>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</si>
  <si>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</si>
  <si>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</si>
  <si>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</si>
  <si>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</si>
  <si>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</si>
  <si>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</si>
  <si>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</si>
  <si>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</si>
  <si>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</si>
  <si>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</si>
  <si>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</si>
  <si>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</si>
  <si>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</si>
  <si>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</si>
  <si>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</si>
  <si>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</si>
  <si>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</si>
  <si>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</si>
  <si>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</si>
  <si>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</si>
  <si>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</si>
  <si>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</si>
  <si>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</si>
  <si>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</si>
  <si>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</si>
  <si>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</si>
  <si>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</si>
  <si>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</si>
  <si>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</si>
  <si>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</si>
  <si>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</si>
  <si>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</si>
  <si>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</si>
  <si>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</si>
  <si>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</si>
  <si>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</si>
  <si>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</si>
  <si>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</si>
  <si>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</si>
  <si>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</si>
  <si>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</si>
  <si>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</si>
  <si>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</si>
  <si>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</si>
  <si>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</si>
  <si>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</si>
  <si>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</si>
  <si>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</si>
  <si>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</si>
  <si>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</si>
  <si>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</si>
  <si>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</si>
  <si>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</si>
  <si>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</si>
  <si>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</si>
  <si>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</si>
  <si>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</si>
  <si>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</si>
  <si>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</si>
  <si>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</si>
  <si>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</si>
  <si>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</si>
  <si>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</si>
  <si>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</si>
  <si>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</si>
  <si>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</si>
  <si>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</si>
  <si>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</si>
  <si>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</si>
  <si>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</si>
  <si>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</si>
  <si>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</si>
  <si>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Л7-07-1..4</t>
  </si>
  <si>
    <t>Л7-29-1..4</t>
  </si>
  <si>
    <t>P_Кд_25_ЛК150_016576</t>
  </si>
  <si>
    <t xml:space="preserve">Электроснабжение ЭПУ потребителей в соответствии с договором на ТП № 4-38-25-0725 г. Краснодар </t>
  </si>
  <si>
    <t>0,258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</si>
</sst>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504.71776319999992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101</v>
      </c>
      <c r="S19" s="100">
        <v>949.97</v>
      </c>
      <c r="T19" s="67">
        <v>1.1599999999999999</v>
      </c>
      <c r="U19" s="67">
        <f>O19*P19*S19*T19</f>
        <v>284.30702159999998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100</v>
      </c>
      <c r="S20" s="101">
        <v>1641.8</v>
      </c>
      <c r="T20" s="67">
        <v>1.1599999999999999</v>
      </c>
      <c r="U20" s="67">
        <f>O20*P20*S20*T20</f>
        <v>491.35790399999996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1514.4126887999998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1.5144126887999998</v>
      </c>
      <c r="H15" s="39">
        <f>G15*1.2</f>
        <v>1.8172952265599998</v>
      </c>
      <c r="I15" s="39">
        <f>H15*'20.4'!C14/100*'20.4'!D14/100*'20.4'!E14/100*'20.4'!F14/100*'20.4'!G14/100</f>
        <v>2.5288903848371906</v>
      </c>
      <c r="J15" s="81">
        <f>'20.2'!M16/1000</f>
        <v>0</v>
      </c>
      <c r="K15" s="39">
        <f>I15+J15</f>
        <v>2.5288903848371906</v>
      </c>
      <c r="L15" s="39"/>
      <c r="M15" s="96">
        <f>K15-L15</f>
        <v>2.5288903848371906</v>
      </c>
      <c r="N15" s="39">
        <v>0</v>
      </c>
      <c r="O15" s="39">
        <f>H15-N15</f>
        <v>1.8172952265599998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2026-08-04T13:06:41Z</dcterms:modified>
</cp:coreProperties>
</file>